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-15" windowWidth="10230" windowHeight="8250"/>
  </bookViews>
  <sheets>
    <sheet name="Realisasi Penerimaan" sheetId="4" r:id="rId1"/>
    <sheet name="Kunjungan Wisatawan " sheetId="6" r:id="rId2"/>
  </sheets>
  <definedNames>
    <definedName name="a">#REF!</definedName>
    <definedName name="_xlnm.Print_Area" localSheetId="1">'Kunjungan Wisatawan '!$A$1:$P$24</definedName>
    <definedName name="_xlnm.Print_Area" localSheetId="0">'Realisasi Penerimaan'!$A$1:$Q$30</definedName>
  </definedNames>
  <calcPr calcId="144525"/>
</workbook>
</file>

<file path=xl/calcChain.xml><?xml version="1.0" encoding="utf-8"?>
<calcChain xmlns="http://schemas.openxmlformats.org/spreadsheetml/2006/main">
  <c r="D20" i="6" l="1"/>
  <c r="E20" i="6"/>
  <c r="F20" i="6"/>
  <c r="G20" i="6"/>
  <c r="H20" i="6"/>
  <c r="I20" i="6"/>
  <c r="J20" i="6"/>
  <c r="K20" i="6"/>
  <c r="L20" i="6"/>
  <c r="M20" i="6"/>
  <c r="C20" i="6"/>
  <c r="N21" i="4"/>
  <c r="C12" i="6"/>
  <c r="E21" i="4"/>
  <c r="C21" i="4"/>
  <c r="Q5" i="4"/>
  <c r="P20" i="4"/>
  <c r="Q20" i="4" s="1"/>
  <c r="L19" i="6"/>
  <c r="L18" i="6"/>
  <c r="L17" i="6"/>
  <c r="L16" i="6"/>
  <c r="L15" i="6"/>
  <c r="L14" i="6"/>
  <c r="L13" i="6"/>
  <c r="L12" i="6"/>
  <c r="L11" i="6"/>
  <c r="L10" i="6"/>
  <c r="L9" i="6"/>
  <c r="L8" i="6"/>
  <c r="E19" i="6"/>
  <c r="E18" i="6"/>
  <c r="E17" i="6"/>
  <c r="E16" i="6"/>
  <c r="E15" i="6"/>
  <c r="E14" i="6"/>
  <c r="E13" i="6"/>
  <c r="E10" i="6"/>
  <c r="E8" i="6"/>
  <c r="E9" i="6"/>
  <c r="I16" i="6"/>
  <c r="I19" i="6"/>
  <c r="I18" i="6"/>
  <c r="I17" i="6"/>
  <c r="I15" i="6"/>
  <c r="I14" i="6"/>
  <c r="I13" i="6"/>
  <c r="I12" i="6"/>
  <c r="I11" i="6"/>
  <c r="I10" i="6"/>
  <c r="I9" i="6"/>
  <c r="I8" i="6"/>
  <c r="H19" i="6"/>
  <c r="H18" i="6"/>
  <c r="H17" i="6"/>
  <c r="H16" i="6"/>
  <c r="H15" i="6"/>
  <c r="H14" i="6"/>
  <c r="H13" i="6"/>
  <c r="H11" i="6"/>
  <c r="H10" i="6"/>
  <c r="H9" i="6"/>
  <c r="H8" i="6"/>
  <c r="G19" i="6"/>
  <c r="G18" i="6"/>
  <c r="G17" i="6"/>
  <c r="G16" i="6"/>
  <c r="G15" i="6"/>
  <c r="G14" i="6"/>
  <c r="G13" i="6"/>
  <c r="G12" i="6"/>
  <c r="G11" i="6"/>
  <c r="G10" i="6"/>
  <c r="G9" i="6"/>
  <c r="G8" i="6"/>
  <c r="F19" i="6"/>
  <c r="F18" i="6"/>
  <c r="F17" i="6"/>
  <c r="F16" i="6"/>
  <c r="F15" i="6"/>
  <c r="F14" i="6"/>
  <c r="F13" i="6"/>
  <c r="F10" i="6"/>
  <c r="F9" i="6"/>
  <c r="F8" i="6"/>
  <c r="D19" i="6"/>
  <c r="D18" i="6"/>
  <c r="D17" i="6"/>
  <c r="D16" i="6"/>
  <c r="D15" i="6"/>
  <c r="D14" i="6"/>
  <c r="D13" i="6"/>
  <c r="D12" i="6"/>
  <c r="D11" i="6"/>
  <c r="D10" i="6"/>
  <c r="D9" i="6"/>
  <c r="D8" i="6"/>
  <c r="C19" i="6"/>
  <c r="C18" i="6"/>
  <c r="C17" i="6"/>
  <c r="C16" i="6"/>
  <c r="C15" i="6"/>
  <c r="C14" i="6"/>
  <c r="C13" i="6"/>
  <c r="C9" i="6"/>
  <c r="C10" i="6"/>
  <c r="C8" i="6"/>
  <c r="L29" i="4"/>
  <c r="M29" i="4"/>
  <c r="N29" i="4"/>
  <c r="O29" i="4"/>
  <c r="L21" i="4"/>
  <c r="M21" i="4"/>
  <c r="O21" i="4"/>
  <c r="P28" i="4"/>
  <c r="Q28" i="4" s="1"/>
  <c r="P16" i="4"/>
  <c r="Q16" i="4" s="1"/>
  <c r="P14" i="4"/>
  <c r="Q14" i="4" s="1"/>
  <c r="P15" i="4"/>
  <c r="Q15" i="4" s="1"/>
  <c r="D21" i="4"/>
  <c r="D29" i="4"/>
  <c r="E29" i="4"/>
  <c r="F29" i="4"/>
  <c r="G29" i="4"/>
  <c r="H29" i="4"/>
  <c r="I29" i="4"/>
  <c r="J29" i="4"/>
  <c r="K29" i="4"/>
  <c r="C29" i="4"/>
  <c r="P26" i="4"/>
  <c r="Q26" i="4" s="1"/>
  <c r="E12" i="6"/>
  <c r="E11" i="6"/>
  <c r="H12" i="6"/>
  <c r="F12" i="6"/>
  <c r="F11" i="6"/>
  <c r="C11" i="6"/>
  <c r="P9" i="4"/>
  <c r="Q9" i="4" s="1"/>
  <c r="P11" i="4"/>
  <c r="Q11" i="4" s="1"/>
  <c r="P12" i="4"/>
  <c r="Q12" i="4" s="1"/>
  <c r="P13" i="4"/>
  <c r="Q13" i="4" s="1"/>
  <c r="P17" i="4"/>
  <c r="Q17" i="4" s="1"/>
  <c r="P18" i="4"/>
  <c r="Q18" i="4" s="1"/>
  <c r="P19" i="4"/>
  <c r="Q19" i="4" s="1"/>
  <c r="C30" i="4"/>
  <c r="E30" i="4"/>
  <c r="F21" i="4"/>
  <c r="F30" i="4" s="1"/>
  <c r="I21" i="4"/>
  <c r="I30" i="4" s="1"/>
  <c r="J21" i="4"/>
  <c r="J30" i="4" s="1"/>
  <c r="K21" i="4"/>
  <c r="P23" i="4"/>
  <c r="Q23" i="4" s="1"/>
  <c r="P24" i="4"/>
  <c r="Q24" i="4" s="1"/>
  <c r="P25" i="4"/>
  <c r="P27" i="4"/>
  <c r="O30" i="4" l="1"/>
  <c r="N30" i="4"/>
  <c r="M30" i="4"/>
  <c r="L30" i="4"/>
  <c r="K30" i="4"/>
  <c r="D30" i="4"/>
  <c r="E34" i="4" s="1"/>
  <c r="E35" i="4" s="1"/>
  <c r="P29" i="4"/>
  <c r="P10" i="4"/>
  <c r="Q10" i="4" s="1"/>
  <c r="P8" i="4"/>
  <c r="Q8" i="4" s="1"/>
  <c r="G21" i="4"/>
  <c r="G30" i="4" s="1"/>
  <c r="H21" i="4"/>
  <c r="H30" i="4" s="1"/>
  <c r="N8" i="6"/>
  <c r="N13" i="6"/>
  <c r="N17" i="6"/>
  <c r="N11" i="6"/>
  <c r="N15" i="6"/>
  <c r="N19" i="6"/>
  <c r="N10" i="6"/>
  <c r="N12" i="6"/>
  <c r="N14" i="6"/>
  <c r="N16" i="6"/>
  <c r="N18" i="6"/>
  <c r="N20" i="6" l="1"/>
  <c r="Q29" i="4"/>
  <c r="P21" i="4"/>
  <c r="P30" i="4" s="1"/>
  <c r="N9" i="6"/>
  <c r="Q21" i="4" l="1"/>
  <c r="Q30" i="4" l="1"/>
  <c r="P32" i="4"/>
</calcChain>
</file>

<file path=xl/sharedStrings.xml><?xml version="1.0" encoding="utf-8"?>
<sst xmlns="http://schemas.openxmlformats.org/spreadsheetml/2006/main" count="81" uniqueCount="72">
  <si>
    <t>Bulan</t>
  </si>
  <si>
    <t>Pantai Takisung</t>
  </si>
  <si>
    <t>Pantai Batakan</t>
  </si>
  <si>
    <t>Pantai Swarangan</t>
  </si>
  <si>
    <t>Sepeda Air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</si>
  <si>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</si>
  <si>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</si>
  <si>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</si>
  <si>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</si>
  <si>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</si>
  <si>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</si>
  <si>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</si>
  <si>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</si>
  <si>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</si>
  <si>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</si>
  <si>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</si>
  <si>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Jumlah</t>
  </si>
  <si>
    <t>J U M L A H</t>
  </si>
  <si>
    <t>Warung Gn. Kayangan</t>
  </si>
  <si>
    <t>Pendopo Gn. Kayangan</t>
  </si>
  <si>
    <t>Restoran Takisung</t>
  </si>
  <si>
    <t>Panggung Hiburan Takisung</t>
  </si>
  <si>
    <t xml:space="preserve"> </t>
  </si>
  <si>
    <t>Ret Pemakaian Kekayaan Daerah</t>
  </si>
  <si>
    <t>2.</t>
  </si>
  <si>
    <t>Parkir</t>
  </si>
  <si>
    <t>Tempat OW</t>
  </si>
  <si>
    <t>Kereta Wisata</t>
  </si>
  <si>
    <t>Pantai Joras</t>
  </si>
  <si>
    <t>Pantai Asmara</t>
  </si>
  <si>
    <t>P. Swarangan</t>
  </si>
  <si>
    <t>Pantai Batu Lima</t>
  </si>
  <si>
    <t>Air Terjun Bajuin</t>
  </si>
  <si>
    <t>Gn. Kayangan</t>
  </si>
  <si>
    <t>Ret Tempat Rekreasi</t>
  </si>
  <si>
    <t>1.</t>
  </si>
  <si>
    <t>DES</t>
  </si>
  <si>
    <t>NOV</t>
  </si>
  <si>
    <t>OKT</t>
  </si>
  <si>
    <t>SEP</t>
  </si>
  <si>
    <t>AGT</t>
  </si>
  <si>
    <t>JULI</t>
  </si>
  <si>
    <t>JUNI</t>
  </si>
  <si>
    <t>MEI</t>
  </si>
  <si>
    <t>APRIL</t>
  </si>
  <si>
    <t>MAR</t>
  </si>
  <si>
    <t>FEB</t>
  </si>
  <si>
    <t>JAN</t>
  </si>
  <si>
    <t>KET</t>
  </si>
  <si>
    <t>JUMLAH</t>
  </si>
  <si>
    <t>BULAN</t>
  </si>
  <si>
    <t>TARGET</t>
  </si>
  <si>
    <t>OBJEK/ KEGIATAN</t>
  </si>
  <si>
    <t>NO</t>
  </si>
  <si>
    <t>Realisasi Penerimaan</t>
  </si>
  <si>
    <t>Januari</t>
  </si>
  <si>
    <t>No</t>
  </si>
  <si>
    <t>Pantai Kintap</t>
  </si>
  <si>
    <t>JUMLAH (Org)</t>
  </si>
  <si>
    <t>Pasanggrahan Takisung</t>
  </si>
  <si>
    <t>Toilet (WC)</t>
  </si>
  <si>
    <t>Pantai Jembatan 2 Muara Kintap</t>
  </si>
  <si>
    <t>Objek Wisata  (Orang)</t>
  </si>
  <si>
    <t xml:space="preserve">DATA KUNJUNGAN OBYEK WISATA DINAS PARIWISATA </t>
  </si>
  <si>
    <t>KABUPATEN TANAH LAUT</t>
  </si>
  <si>
    <t>KET %</t>
  </si>
  <si>
    <t>OW Lain</t>
  </si>
  <si>
    <t>Bid Par 2017</t>
  </si>
  <si>
    <t>JUMLAH 1+2</t>
  </si>
  <si>
    <t>154.469 org/thn</t>
  </si>
  <si>
    <t>Tahun 2018</t>
  </si>
  <si>
    <t>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</si>
</sst>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Rp-421]* #,##0_);_([$Rp-421]* \(#,##0\);_([$Rp-421]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8"/>
      <color theme="1"/>
      <name val="Calibri"/>
      <family val="2"/>
      <charset val="1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b/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2" fillId="0" borderId="0" xfId="1"/>
    <xf numFmtId="0" fontId="2" fillId="0" borderId="0" xfId="1" applyBorder="1"/>
    <xf numFmtId="0" fontId="3" fillId="0" borderId="0" xfId="1" applyFont="1" applyBorder="1"/>
    <xf numFmtId="164" fontId="2" fillId="0" borderId="0" xfId="1" applyNumberFormat="1" applyAlignment="1">
      <alignment horizontal="right"/>
    </xf>
    <xf numFmtId="0" fontId="4" fillId="0" borderId="0" xfId="1" applyFont="1"/>
    <xf numFmtId="164" fontId="4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right" vertical="center"/>
    </xf>
    <xf numFmtId="164" fontId="6" fillId="0" borderId="7" xfId="0" applyNumberFormat="1" applyFont="1" applyFill="1" applyBorder="1" applyAlignment="1">
      <alignment horizontal="right" vertical="center"/>
    </xf>
    <xf numFmtId="0" fontId="5" fillId="2" borderId="1" xfId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0" fontId="6" fillId="0" borderId="1" xfId="1" applyNumberFormat="1" applyFont="1" applyBorder="1" applyAlignment="1">
      <alignment horizontal="right" vertical="center" wrapText="1"/>
    </xf>
    <xf numFmtId="0" fontId="4" fillId="0" borderId="0" xfId="1" applyNumberFormat="1" applyFont="1" applyBorder="1"/>
    <xf numFmtId="0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/>
    <xf numFmtId="3" fontId="4" fillId="0" borderId="0" xfId="1" applyNumberFormat="1" applyFont="1" applyBorder="1"/>
    <xf numFmtId="0" fontId="5" fillId="0" borderId="5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/>
    </xf>
    <xf numFmtId="1" fontId="5" fillId="2" borderId="1" xfId="1" applyNumberFormat="1" applyFont="1" applyFill="1" applyBorder="1" applyAlignment="1">
      <alignment horizontal="right"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0" fontId="2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164" fontId="5" fillId="0" borderId="1" xfId="1" applyNumberFormat="1" applyFont="1" applyBorder="1" applyAlignment="1">
      <alignment horizontal="center" vertical="center" wrapText="1"/>
    </xf>
    <xf numFmtId="2" fontId="6" fillId="0" borderId="6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topLeftCell="A7" zoomScale="40" zoomScaleNormal="40" workbookViewId="0">
      <selection activeCell="F27" sqref="F27"/>
    </sheetView>
  </sheetViews>
  <sheetFormatPr defaultRowHeight="15" x14ac:dyDescent="0.25"/>
  <cols>
    <col min="1" max="1" width="6.42578125" style="1" customWidth="1"/>
    <col min="2" max="2" width="28.28515625" style="1" customWidth="1"/>
    <col min="3" max="3" width="25.28515625" style="4" customWidth="1"/>
    <col min="4" max="4" width="26.140625" style="4" customWidth="1"/>
    <col min="5" max="5" width="24.85546875" style="4" customWidth="1"/>
    <col min="6" max="6" width="24" style="4" customWidth="1"/>
    <col min="7" max="7" width="25" style="4" customWidth="1"/>
    <col min="8" max="8" width="27.140625" style="4" customWidth="1"/>
    <col min="9" max="9" width="22.5703125" style="4" customWidth="1"/>
    <col min="10" max="10" width="27.42578125" style="4" customWidth="1"/>
    <col min="11" max="11" width="26.140625" style="4" customWidth="1"/>
    <col min="12" max="12" width="25" style="4" customWidth="1"/>
    <col min="13" max="13" width="32.7109375" style="4" customWidth="1"/>
    <col min="14" max="14" width="30.5703125" style="4" customWidth="1"/>
    <col min="15" max="15" width="28.5703125" style="4" customWidth="1"/>
    <col min="16" max="16" width="29.140625" style="4" customWidth="1"/>
    <col min="17" max="17" width="16.42578125" style="1" customWidth="1"/>
    <col min="18" max="16384" width="9.140625" style="1"/>
  </cols>
  <sheetData>
    <row r="1" spans="1:17" ht="31.5" x14ac:dyDescent="0.5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23.25" x14ac:dyDescent="0.35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</row>
    <row r="3" spans="1:17" ht="22.5" x14ac:dyDescent="0.25">
      <c r="A3" s="41" t="s">
        <v>53</v>
      </c>
      <c r="B3" s="41" t="s">
        <v>52</v>
      </c>
      <c r="C3" s="45" t="s">
        <v>51</v>
      </c>
      <c r="D3" s="45" t="s">
        <v>50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 t="s">
        <v>49</v>
      </c>
      <c r="Q3" s="37" t="s">
        <v>65</v>
      </c>
    </row>
    <row r="4" spans="1:17" ht="22.5" x14ac:dyDescent="0.25">
      <c r="A4" s="41"/>
      <c r="B4" s="41"/>
      <c r="C4" s="45"/>
      <c r="D4" s="7" t="s">
        <v>47</v>
      </c>
      <c r="E4" s="7" t="s">
        <v>46</v>
      </c>
      <c r="F4" s="7" t="s">
        <v>45</v>
      </c>
      <c r="G4" s="7" t="s">
        <v>44</v>
      </c>
      <c r="H4" s="7" t="s">
        <v>43</v>
      </c>
      <c r="I4" s="7" t="s">
        <v>42</v>
      </c>
      <c r="J4" s="7" t="s">
        <v>41</v>
      </c>
      <c r="K4" s="7" t="s">
        <v>40</v>
      </c>
      <c r="L4" s="7" t="s">
        <v>39</v>
      </c>
      <c r="M4" s="7" t="s">
        <v>38</v>
      </c>
      <c r="N4" s="7" t="s">
        <v>37</v>
      </c>
      <c r="O4" s="7" t="s">
        <v>36</v>
      </c>
      <c r="P4" s="45"/>
      <c r="Q4" s="39"/>
    </row>
    <row r="5" spans="1:17" ht="15" customHeight="1" x14ac:dyDescent="0.25">
      <c r="A5" s="41"/>
      <c r="B5" s="37" t="s">
        <v>67</v>
      </c>
      <c r="C5" s="42">
        <v>460050000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2">
        <v>460638250</v>
      </c>
      <c r="Q5" s="46">
        <f>(P5/C5)*100</f>
        <v>100.12786653624606</v>
      </c>
    </row>
    <row r="6" spans="1:17" ht="15" customHeight="1" x14ac:dyDescent="0.25">
      <c r="A6" s="41"/>
      <c r="B6" s="39"/>
      <c r="C6" s="43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3"/>
      <c r="Q6" s="47"/>
    </row>
    <row r="7" spans="1:17" ht="45" x14ac:dyDescent="0.25">
      <c r="A7" s="11" t="s">
        <v>35</v>
      </c>
      <c r="B7" s="8" t="s">
        <v>34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36" t="s">
        <v>69</v>
      </c>
    </row>
    <row r="8" spans="1:17" ht="23.25" x14ac:dyDescent="0.25">
      <c r="A8" s="37"/>
      <c r="B8" s="8" t="s">
        <v>33</v>
      </c>
      <c r="C8" s="12">
        <v>27500000</v>
      </c>
      <c r="D8" s="13">
        <v>4647500</v>
      </c>
      <c r="E8" s="13">
        <v>192500</v>
      </c>
      <c r="F8" s="13">
        <v>55000</v>
      </c>
      <c r="G8" s="13">
        <v>706750</v>
      </c>
      <c r="H8" s="13">
        <v>2200000</v>
      </c>
      <c r="I8" s="13">
        <v>2475000</v>
      </c>
      <c r="J8" s="13">
        <v>550000</v>
      </c>
      <c r="K8" s="13">
        <v>550000</v>
      </c>
      <c r="L8" s="13">
        <v>825000</v>
      </c>
      <c r="M8" s="13">
        <v>1273250</v>
      </c>
      <c r="N8" s="13">
        <v>550000</v>
      </c>
      <c r="O8" s="13">
        <v>3338500</v>
      </c>
      <c r="P8" s="13">
        <f>SUM(D8:O8)</f>
        <v>17363500</v>
      </c>
      <c r="Q8" s="31">
        <f t="shared" ref="Q8:Q20" si="0">(P8/C8)*100</f>
        <v>63.139999999999993</v>
      </c>
    </row>
    <row r="9" spans="1:17" ht="45" x14ac:dyDescent="0.25">
      <c r="A9" s="38"/>
      <c r="B9" s="8" t="s">
        <v>32</v>
      </c>
      <c r="C9" s="12">
        <v>15204750</v>
      </c>
      <c r="D9" s="13">
        <v>3258750</v>
      </c>
      <c r="E9" s="13">
        <v>580250</v>
      </c>
      <c r="F9" s="13">
        <v>533500</v>
      </c>
      <c r="G9" s="13">
        <v>555500</v>
      </c>
      <c r="H9" s="13">
        <v>338250</v>
      </c>
      <c r="I9" s="13">
        <v>1787500</v>
      </c>
      <c r="J9" s="13">
        <v>426250</v>
      </c>
      <c r="K9" s="13">
        <v>198000</v>
      </c>
      <c r="L9" s="13">
        <v>596750</v>
      </c>
      <c r="M9" s="13">
        <v>379500</v>
      </c>
      <c r="N9" s="13">
        <v>536250</v>
      </c>
      <c r="O9" s="13">
        <v>1465750</v>
      </c>
      <c r="P9" s="13">
        <f t="shared" ref="P9:P20" si="1">SUM(D9:O9)</f>
        <v>10656250</v>
      </c>
      <c r="Q9" s="31">
        <f t="shared" si="0"/>
        <v>70.085006330258636</v>
      </c>
    </row>
    <row r="10" spans="1:17" ht="23.25" x14ac:dyDescent="0.25">
      <c r="A10" s="38"/>
      <c r="B10" s="8" t="s">
        <v>1</v>
      </c>
      <c r="C10" s="12">
        <v>289517250</v>
      </c>
      <c r="D10" s="13">
        <v>31900000</v>
      </c>
      <c r="E10" s="13">
        <v>3850000</v>
      </c>
      <c r="F10" s="12">
        <v>4675000</v>
      </c>
      <c r="G10" s="13">
        <v>7975000</v>
      </c>
      <c r="H10" s="13">
        <v>22550000</v>
      </c>
      <c r="I10" s="13">
        <v>34925000</v>
      </c>
      <c r="J10" s="13">
        <v>13475000</v>
      </c>
      <c r="K10" s="13">
        <v>9350000</v>
      </c>
      <c r="L10" s="13">
        <v>8525000</v>
      </c>
      <c r="M10" s="13">
        <v>7425000</v>
      </c>
      <c r="N10" s="13">
        <v>6600000</v>
      </c>
      <c r="O10" s="13">
        <v>17457000</v>
      </c>
      <c r="P10" s="13">
        <f t="shared" si="1"/>
        <v>168707000</v>
      </c>
      <c r="Q10" s="31">
        <f t="shared" si="0"/>
        <v>58.271830089571516</v>
      </c>
    </row>
    <row r="11" spans="1:17" ht="23.25" x14ac:dyDescent="0.25">
      <c r="A11" s="38"/>
      <c r="B11" s="8" t="s">
        <v>31</v>
      </c>
      <c r="C11" s="13">
        <v>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>
        <f t="shared" si="1"/>
        <v>0</v>
      </c>
      <c r="Q11" s="31" t="e">
        <f t="shared" si="0"/>
        <v>#DIV/0!</v>
      </c>
    </row>
    <row r="12" spans="1:17" ht="23.25" x14ac:dyDescent="0.25">
      <c r="A12" s="38"/>
      <c r="B12" s="8" t="s">
        <v>2</v>
      </c>
      <c r="C12" s="12">
        <v>112541000</v>
      </c>
      <c r="D12" s="13">
        <v>23100000</v>
      </c>
      <c r="E12" s="13">
        <v>3850000</v>
      </c>
      <c r="F12" s="13">
        <v>4125000</v>
      </c>
      <c r="G12" s="13">
        <v>3850000</v>
      </c>
      <c r="H12" s="13">
        <v>6875000</v>
      </c>
      <c r="I12" s="13">
        <v>18150000</v>
      </c>
      <c r="J12" s="13">
        <v>8250000</v>
      </c>
      <c r="K12" s="13">
        <v>2750000</v>
      </c>
      <c r="L12" s="13">
        <v>4950000</v>
      </c>
      <c r="M12" s="13">
        <v>2200000</v>
      </c>
      <c r="N12" s="13">
        <v>4125000</v>
      </c>
      <c r="O12" s="13">
        <v>9099750</v>
      </c>
      <c r="P12" s="13">
        <f t="shared" si="1"/>
        <v>91324750</v>
      </c>
      <c r="Q12" s="31">
        <f t="shared" si="0"/>
        <v>81.147981624474639</v>
      </c>
    </row>
    <row r="13" spans="1:17" ht="23.25" x14ac:dyDescent="0.25">
      <c r="A13" s="38"/>
      <c r="B13" s="8" t="s">
        <v>30</v>
      </c>
      <c r="C13" s="12">
        <v>8987000</v>
      </c>
      <c r="D13" s="13">
        <v>2750000</v>
      </c>
      <c r="E13" s="13"/>
      <c r="F13" s="13"/>
      <c r="G13" s="13"/>
      <c r="H13" s="13"/>
      <c r="I13" s="13">
        <v>1171500</v>
      </c>
      <c r="J13" s="13"/>
      <c r="K13" s="13"/>
      <c r="L13" s="13"/>
      <c r="M13" s="13"/>
      <c r="N13" s="13"/>
      <c r="O13" s="13">
        <v>418000</v>
      </c>
      <c r="P13" s="13">
        <f t="shared" si="1"/>
        <v>4339500</v>
      </c>
      <c r="Q13" s="31">
        <f t="shared" si="0"/>
        <v>48.286413708690326</v>
      </c>
    </row>
    <row r="14" spans="1:17" ht="23.25" x14ac:dyDescent="0.25">
      <c r="A14" s="38"/>
      <c r="B14" s="8" t="s">
        <v>29</v>
      </c>
      <c r="C14" s="13"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>
        <f t="shared" si="1"/>
        <v>0</v>
      </c>
      <c r="Q14" s="31" t="e">
        <f t="shared" si="0"/>
        <v>#DIV/0!</v>
      </c>
    </row>
    <row r="15" spans="1:17" ht="23.25" x14ac:dyDescent="0.25">
      <c r="A15" s="38"/>
      <c r="B15" s="8" t="s">
        <v>28</v>
      </c>
      <c r="C15" s="13"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>
        <f t="shared" si="1"/>
        <v>0</v>
      </c>
      <c r="Q15" s="31" t="e">
        <f t="shared" si="0"/>
        <v>#DIV/0!</v>
      </c>
    </row>
    <row r="16" spans="1:17" ht="45" x14ac:dyDescent="0.25">
      <c r="A16" s="38"/>
      <c r="B16" s="14" t="s">
        <v>61</v>
      </c>
      <c r="C16" s="13">
        <v>0</v>
      </c>
      <c r="D16" s="13"/>
      <c r="E16" s="13"/>
      <c r="F16" s="13"/>
      <c r="G16" s="13"/>
      <c r="H16" s="13"/>
      <c r="I16" s="13"/>
      <c r="J16" s="15"/>
      <c r="K16" s="13">
        <v>1100000</v>
      </c>
      <c r="L16" s="13"/>
      <c r="M16" s="13"/>
      <c r="N16" s="13"/>
      <c r="O16" s="13"/>
      <c r="P16" s="13">
        <f t="shared" si="1"/>
        <v>1100000</v>
      </c>
      <c r="Q16" s="31" t="e">
        <f t="shared" si="0"/>
        <v>#DIV/0!</v>
      </c>
    </row>
    <row r="17" spans="1:17" ht="23.25" x14ac:dyDescent="0.25">
      <c r="A17" s="38"/>
      <c r="B17" s="8" t="s">
        <v>4</v>
      </c>
      <c r="C17" s="12">
        <v>2375000</v>
      </c>
      <c r="D17" s="13"/>
      <c r="E17" s="13">
        <v>4275000</v>
      </c>
      <c r="F17" s="13">
        <v>2375000</v>
      </c>
      <c r="G17" s="13">
        <v>2660000</v>
      </c>
      <c r="H17" s="13">
        <v>1045000</v>
      </c>
      <c r="I17" s="13">
        <v>3524500</v>
      </c>
      <c r="J17" s="16">
        <v>2185000</v>
      </c>
      <c r="K17" s="13">
        <v>1510500</v>
      </c>
      <c r="L17" s="13">
        <v>475000</v>
      </c>
      <c r="M17" s="13">
        <v>641250</v>
      </c>
      <c r="N17" s="13">
        <v>384750</v>
      </c>
      <c r="O17" s="13">
        <v>1016500</v>
      </c>
      <c r="P17" s="13">
        <f t="shared" si="1"/>
        <v>20092500</v>
      </c>
      <c r="Q17" s="31">
        <f t="shared" si="0"/>
        <v>846.00000000000011</v>
      </c>
    </row>
    <row r="18" spans="1:17" ht="23.25" x14ac:dyDescent="0.25">
      <c r="A18" s="38"/>
      <c r="B18" s="8" t="s">
        <v>27</v>
      </c>
      <c r="C18" s="13"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>
        <v>550000</v>
      </c>
      <c r="N18" s="13"/>
      <c r="O18" s="13"/>
      <c r="P18" s="13">
        <f t="shared" si="1"/>
        <v>550000</v>
      </c>
      <c r="Q18" s="31" t="e">
        <f t="shared" si="0"/>
        <v>#DIV/0!</v>
      </c>
    </row>
    <row r="19" spans="1:17" ht="23.25" x14ac:dyDescent="0.25">
      <c r="A19" s="38"/>
      <c r="B19" s="8" t="s">
        <v>26</v>
      </c>
      <c r="C19" s="13">
        <v>2000000</v>
      </c>
      <c r="D19" s="13"/>
      <c r="E19" s="13"/>
      <c r="F19" s="13"/>
      <c r="G19" s="13"/>
      <c r="H19" s="13"/>
      <c r="I19" s="13">
        <v>1000000</v>
      </c>
      <c r="J19" s="13"/>
      <c r="K19" s="13"/>
      <c r="L19" s="13"/>
      <c r="M19" s="13"/>
      <c r="N19" s="13"/>
      <c r="O19" s="13">
        <v>500000</v>
      </c>
      <c r="P19" s="13">
        <f t="shared" si="1"/>
        <v>1500000</v>
      </c>
      <c r="Q19" s="31">
        <f t="shared" si="0"/>
        <v>75</v>
      </c>
    </row>
    <row r="20" spans="1:17" ht="23.25" x14ac:dyDescent="0.25">
      <c r="A20" s="38"/>
      <c r="B20" s="8" t="s">
        <v>25</v>
      </c>
      <c r="C20" s="13">
        <v>20000000</v>
      </c>
      <c r="D20" s="13">
        <v>12950000</v>
      </c>
      <c r="E20" s="13"/>
      <c r="F20" s="13"/>
      <c r="G20" s="13">
        <v>800000</v>
      </c>
      <c r="H20" s="13">
        <v>250000</v>
      </c>
      <c r="I20" s="13"/>
      <c r="J20" s="32"/>
      <c r="K20" s="13">
        <v>550000</v>
      </c>
      <c r="L20" s="13"/>
      <c r="M20" s="13">
        <v>500000</v>
      </c>
      <c r="N20" s="13">
        <v>1550000</v>
      </c>
      <c r="O20" s="13">
        <v>6000000</v>
      </c>
      <c r="P20" s="13">
        <f t="shared" si="1"/>
        <v>22600000</v>
      </c>
      <c r="Q20" s="31">
        <f t="shared" si="0"/>
        <v>112.99999999999999</v>
      </c>
    </row>
    <row r="21" spans="1:17" ht="22.5" x14ac:dyDescent="0.25">
      <c r="A21" s="39"/>
      <c r="B21" s="17" t="s">
        <v>17</v>
      </c>
      <c r="C21" s="18">
        <f>SUM(C8:C20)</f>
        <v>478125000</v>
      </c>
      <c r="D21" s="18">
        <f t="shared" ref="D21:P21" si="2">SUM(D8:D20)</f>
        <v>78606250</v>
      </c>
      <c r="E21" s="18">
        <f>SUM(E8:E20)</f>
        <v>12747750</v>
      </c>
      <c r="F21" s="18">
        <f t="shared" si="2"/>
        <v>11763500</v>
      </c>
      <c r="G21" s="18">
        <f t="shared" si="2"/>
        <v>16547250</v>
      </c>
      <c r="H21" s="18">
        <f t="shared" si="2"/>
        <v>33258250</v>
      </c>
      <c r="I21" s="18">
        <f t="shared" si="2"/>
        <v>63033500</v>
      </c>
      <c r="J21" s="18">
        <f t="shared" si="2"/>
        <v>24886250</v>
      </c>
      <c r="K21" s="18">
        <f t="shared" si="2"/>
        <v>16008500</v>
      </c>
      <c r="L21" s="18">
        <f t="shared" si="2"/>
        <v>15371750</v>
      </c>
      <c r="M21" s="18">
        <f t="shared" si="2"/>
        <v>12969000</v>
      </c>
      <c r="N21" s="18">
        <f t="shared" si="2"/>
        <v>13746000</v>
      </c>
      <c r="O21" s="18">
        <f t="shared" si="2"/>
        <v>39295500</v>
      </c>
      <c r="P21" s="18">
        <f t="shared" si="2"/>
        <v>338233500</v>
      </c>
      <c r="Q21" s="33">
        <f>(P21/C21)*100</f>
        <v>70.741647058823531</v>
      </c>
    </row>
    <row r="22" spans="1:17" ht="67.5" x14ac:dyDescent="0.25">
      <c r="A22" s="11" t="s">
        <v>24</v>
      </c>
      <c r="B22" s="8" t="s">
        <v>23</v>
      </c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31"/>
    </row>
    <row r="23" spans="1:17" ht="67.5" x14ac:dyDescent="0.25">
      <c r="A23" s="37" t="s">
        <v>22</v>
      </c>
      <c r="B23" s="8" t="s">
        <v>21</v>
      </c>
      <c r="C23" s="12">
        <v>1300000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>
        <v>2000000</v>
      </c>
      <c r="O23" s="13"/>
      <c r="P23" s="13">
        <f t="shared" ref="P23:P28" si="3">SUM(D23:O23)</f>
        <v>2000000</v>
      </c>
      <c r="Q23" s="31">
        <f>(P23/C23)*100</f>
        <v>153.84615384615387</v>
      </c>
    </row>
    <row r="24" spans="1:17" ht="45" x14ac:dyDescent="0.25">
      <c r="A24" s="38"/>
      <c r="B24" s="8" t="s">
        <v>20</v>
      </c>
      <c r="C24" s="12">
        <v>12000000</v>
      </c>
      <c r="D24" s="13"/>
      <c r="E24" s="13"/>
      <c r="F24" s="13"/>
      <c r="G24" s="13"/>
      <c r="H24" s="13"/>
      <c r="I24" s="13">
        <v>5000000</v>
      </c>
      <c r="J24" s="13"/>
      <c r="K24" s="13"/>
      <c r="L24" s="13"/>
      <c r="M24" s="13"/>
      <c r="N24" s="13"/>
      <c r="O24" s="13">
        <v>8000000</v>
      </c>
      <c r="P24" s="13">
        <f t="shared" si="3"/>
        <v>13000000</v>
      </c>
      <c r="Q24" s="31">
        <f t="shared" ref="Q24:Q28" si="4">(P24/C24)*100</f>
        <v>108.33333333333333</v>
      </c>
    </row>
    <row r="25" spans="1:17" ht="45" x14ac:dyDescent="0.25">
      <c r="A25" s="38"/>
      <c r="B25" s="8" t="s">
        <v>19</v>
      </c>
      <c r="C25" s="12">
        <v>0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>
        <f t="shared" si="3"/>
        <v>0</v>
      </c>
      <c r="Q25" s="31">
        <v>0</v>
      </c>
    </row>
    <row r="26" spans="1:17" ht="45" x14ac:dyDescent="0.25">
      <c r="A26" s="38"/>
      <c r="B26" s="8" t="s">
        <v>59</v>
      </c>
      <c r="C26" s="12">
        <v>2400000</v>
      </c>
      <c r="D26" s="13"/>
      <c r="E26" s="13"/>
      <c r="F26" s="13"/>
      <c r="G26" s="13">
        <v>1000000</v>
      </c>
      <c r="H26" s="13">
        <v>1000000</v>
      </c>
      <c r="I26" s="13"/>
      <c r="J26" s="13"/>
      <c r="K26" s="13"/>
      <c r="L26" s="13">
        <v>1000000</v>
      </c>
      <c r="M26" s="13"/>
      <c r="N26" s="13">
        <v>3000000</v>
      </c>
      <c r="O26" s="13"/>
      <c r="P26" s="13">
        <f t="shared" si="3"/>
        <v>6000000</v>
      </c>
      <c r="Q26" s="31">
        <f t="shared" si="4"/>
        <v>250</v>
      </c>
    </row>
    <row r="27" spans="1:17" ht="45" x14ac:dyDescent="0.25">
      <c r="A27" s="38"/>
      <c r="B27" s="8" t="s">
        <v>18</v>
      </c>
      <c r="C27" s="12">
        <v>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>
        <f t="shared" si="3"/>
        <v>0</v>
      </c>
      <c r="Q27" s="31">
        <v>0</v>
      </c>
    </row>
    <row r="28" spans="1:17" ht="23.25" x14ac:dyDescent="0.25">
      <c r="A28" s="38"/>
      <c r="B28" s="19" t="s">
        <v>60</v>
      </c>
      <c r="C28" s="13"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>
        <v>4000000</v>
      </c>
      <c r="O28" s="13"/>
      <c r="P28" s="13">
        <f t="shared" si="3"/>
        <v>4000000</v>
      </c>
      <c r="Q28" s="31" t="e">
        <f t="shared" si="4"/>
        <v>#DIV/0!</v>
      </c>
    </row>
    <row r="29" spans="1:17" ht="22.5" x14ac:dyDescent="0.25">
      <c r="A29" s="39"/>
      <c r="B29" s="17" t="s">
        <v>17</v>
      </c>
      <c r="C29" s="18">
        <f>SUM(C23:C28)</f>
        <v>15700000</v>
      </c>
      <c r="D29" s="18">
        <f t="shared" ref="D29:O29" si="5">SUM(D23:D28)</f>
        <v>0</v>
      </c>
      <c r="E29" s="18">
        <f t="shared" si="5"/>
        <v>0</v>
      </c>
      <c r="F29" s="18">
        <f t="shared" si="5"/>
        <v>0</v>
      </c>
      <c r="G29" s="18">
        <f t="shared" si="5"/>
        <v>1000000</v>
      </c>
      <c r="H29" s="18">
        <f t="shared" si="5"/>
        <v>1000000</v>
      </c>
      <c r="I29" s="18">
        <f t="shared" si="5"/>
        <v>5000000</v>
      </c>
      <c r="J29" s="18">
        <f t="shared" si="5"/>
        <v>0</v>
      </c>
      <c r="K29" s="18">
        <f t="shared" si="5"/>
        <v>0</v>
      </c>
      <c r="L29" s="18">
        <f t="shared" si="5"/>
        <v>1000000</v>
      </c>
      <c r="M29" s="18">
        <f t="shared" si="5"/>
        <v>0</v>
      </c>
      <c r="N29" s="18">
        <f t="shared" si="5"/>
        <v>9000000</v>
      </c>
      <c r="O29" s="18">
        <f t="shared" si="5"/>
        <v>8000000</v>
      </c>
      <c r="P29" s="18">
        <f>SUM(P23:P28)</f>
        <v>25000000</v>
      </c>
      <c r="Q29" s="34">
        <f>(P29/C29)*100</f>
        <v>159.23566878980893</v>
      </c>
    </row>
    <row r="30" spans="1:17" ht="22.5" x14ac:dyDescent="0.25">
      <c r="A30" s="30"/>
      <c r="B30" s="17" t="s">
        <v>68</v>
      </c>
      <c r="C30" s="18">
        <f>SUM(C29,C21,)</f>
        <v>493825000</v>
      </c>
      <c r="D30" s="18">
        <f t="shared" ref="D30:O30" si="6">SUM(D29,D21,)</f>
        <v>78606250</v>
      </c>
      <c r="E30" s="18">
        <f t="shared" si="6"/>
        <v>12747750</v>
      </c>
      <c r="F30" s="18">
        <f t="shared" si="6"/>
        <v>11763500</v>
      </c>
      <c r="G30" s="18">
        <f t="shared" si="6"/>
        <v>17547250</v>
      </c>
      <c r="H30" s="18">
        <f t="shared" si="6"/>
        <v>34258250</v>
      </c>
      <c r="I30" s="18">
        <f t="shared" si="6"/>
        <v>68033500</v>
      </c>
      <c r="J30" s="18">
        <f t="shared" si="6"/>
        <v>24886250</v>
      </c>
      <c r="K30" s="18">
        <f t="shared" si="6"/>
        <v>16008500</v>
      </c>
      <c r="L30" s="18">
        <f t="shared" si="6"/>
        <v>16371750</v>
      </c>
      <c r="M30" s="18">
        <f t="shared" si="6"/>
        <v>12969000</v>
      </c>
      <c r="N30" s="18">
        <f t="shared" si="6"/>
        <v>22746000</v>
      </c>
      <c r="O30" s="18">
        <f t="shared" si="6"/>
        <v>47295500</v>
      </c>
      <c r="P30" s="18">
        <f>P21+P29</f>
        <v>363233500</v>
      </c>
      <c r="Q30" s="34">
        <f>(P30/C30)*100</f>
        <v>73.555105553586799</v>
      </c>
    </row>
    <row r="31" spans="1:17" x14ac:dyDescent="0.25">
      <c r="Q31" s="35"/>
    </row>
    <row r="32" spans="1:17" x14ac:dyDescent="0.25">
      <c r="P32" s="4">
        <f>103117500-P30</f>
        <v>-260116000</v>
      </c>
    </row>
    <row r="34" spans="2:16" x14ac:dyDescent="0.25">
      <c r="E34" s="4">
        <f>D30+E30</f>
        <v>91354000</v>
      </c>
    </row>
    <row r="35" spans="2:16" x14ac:dyDescent="0.25">
      <c r="E35" s="4">
        <f>E34+450000</f>
        <v>91804000</v>
      </c>
    </row>
    <row r="44" spans="2:16" x14ac:dyDescent="0.25">
      <c r="B44" s="4"/>
      <c r="M44" s="1"/>
      <c r="N44" s="1"/>
      <c r="O44" s="1"/>
      <c r="P44" s="1"/>
    </row>
    <row r="45" spans="2:16" x14ac:dyDescent="0.25">
      <c r="B45" s="4"/>
      <c r="M45" s="1"/>
      <c r="N45" s="1"/>
      <c r="O45" s="1"/>
      <c r="P45" s="1"/>
    </row>
    <row r="46" spans="2:16" x14ac:dyDescent="0.25">
      <c r="B46" s="4"/>
      <c r="M46" s="1"/>
      <c r="N46" s="1"/>
      <c r="O46" s="1"/>
      <c r="P46" s="1"/>
    </row>
    <row r="47" spans="2:16" x14ac:dyDescent="0.25">
      <c r="B47" s="4"/>
      <c r="M47" s="1"/>
      <c r="N47" s="1"/>
      <c r="O47" s="1"/>
      <c r="P47" s="1"/>
    </row>
    <row r="48" spans="2:16" x14ac:dyDescent="0.25">
      <c r="B48" s="4"/>
      <c r="M48" s="1"/>
      <c r="N48" s="1"/>
      <c r="O48" s="1"/>
      <c r="P48" s="1"/>
    </row>
    <row r="49" spans="2:16" x14ac:dyDescent="0.25">
      <c r="B49" s="4"/>
      <c r="M49" s="1"/>
      <c r="N49" s="1"/>
      <c r="O49" s="1"/>
      <c r="P49" s="1"/>
    </row>
    <row r="50" spans="2:16" x14ac:dyDescent="0.25">
      <c r="B50" s="4"/>
      <c r="M50" s="1"/>
      <c r="N50" s="1"/>
      <c r="O50" s="1"/>
      <c r="P50" s="1"/>
    </row>
    <row r="51" spans="2:16" x14ac:dyDescent="0.25">
      <c r="B51" s="4"/>
      <c r="M51" s="1"/>
      <c r="N51" s="1"/>
      <c r="O51" s="1"/>
      <c r="P51" s="1"/>
    </row>
    <row r="52" spans="2:16" x14ac:dyDescent="0.25">
      <c r="B52" s="4"/>
      <c r="M52" s="1"/>
      <c r="N52" s="1"/>
      <c r="O52" s="1"/>
      <c r="P52" s="1"/>
    </row>
    <row r="53" spans="2:16" x14ac:dyDescent="0.25">
      <c r="B53" s="4"/>
      <c r="M53" s="1"/>
      <c r="N53" s="1"/>
      <c r="O53" s="1"/>
      <c r="P53" s="1"/>
    </row>
    <row r="54" spans="2:16" x14ac:dyDescent="0.25">
      <c r="B54" s="4"/>
      <c r="M54" s="1"/>
      <c r="N54" s="1"/>
      <c r="O54" s="1"/>
      <c r="P54" s="1"/>
    </row>
    <row r="55" spans="2:16" x14ac:dyDescent="0.25">
      <c r="B55" s="4"/>
      <c r="M55" s="1"/>
      <c r="N55" s="1"/>
      <c r="O55" s="1"/>
      <c r="P55" s="1"/>
    </row>
    <row r="56" spans="2:16" x14ac:dyDescent="0.25">
      <c r="B56" s="4"/>
      <c r="M56" s="1"/>
      <c r="N56" s="1"/>
      <c r="O56" s="1"/>
      <c r="P56" s="1"/>
    </row>
    <row r="57" spans="2:16" x14ac:dyDescent="0.25">
      <c r="B57" s="4"/>
      <c r="M57" s="1"/>
      <c r="N57" s="1"/>
      <c r="O57" s="1"/>
      <c r="P57" s="1"/>
    </row>
    <row r="58" spans="2:16" x14ac:dyDescent="0.25">
      <c r="B58" s="4"/>
      <c r="M58" s="1"/>
      <c r="N58" s="1"/>
      <c r="O58" s="1"/>
      <c r="P58" s="1"/>
    </row>
    <row r="59" spans="2:16" x14ac:dyDescent="0.25">
      <c r="B59" s="4"/>
      <c r="M59" s="1"/>
      <c r="N59" s="1"/>
      <c r="O59" s="1"/>
      <c r="P59" s="1"/>
    </row>
    <row r="60" spans="2:16" x14ac:dyDescent="0.25">
      <c r="B60" s="4"/>
      <c r="M60" s="1"/>
      <c r="N60" s="1"/>
      <c r="O60" s="1"/>
      <c r="P60" s="1"/>
    </row>
    <row r="61" spans="2:16" x14ac:dyDescent="0.25">
      <c r="B61" s="4"/>
      <c r="M61" s="1"/>
      <c r="N61" s="1"/>
      <c r="O61" s="1"/>
      <c r="P61" s="1"/>
    </row>
    <row r="62" spans="2:16" x14ac:dyDescent="0.25">
      <c r="B62" s="4"/>
      <c r="M62" s="1"/>
      <c r="N62" s="1"/>
      <c r="O62" s="1"/>
      <c r="P62" s="1"/>
    </row>
    <row r="63" spans="2:16" x14ac:dyDescent="0.25">
      <c r="B63" s="4"/>
      <c r="M63" s="1"/>
      <c r="N63" s="1"/>
      <c r="O63" s="1"/>
      <c r="P63" s="1"/>
    </row>
    <row r="64" spans="2:16" x14ac:dyDescent="0.25">
      <c r="B64" s="4"/>
      <c r="M64" s="1"/>
      <c r="N64" s="1"/>
      <c r="O64" s="1"/>
      <c r="P64" s="1"/>
    </row>
    <row r="65" spans="2:16" x14ac:dyDescent="0.25">
      <c r="B65" s="4"/>
      <c r="M65" s="1"/>
      <c r="N65" s="1"/>
      <c r="O65" s="1"/>
      <c r="P65" s="1"/>
    </row>
    <row r="66" spans="2:16" x14ac:dyDescent="0.25">
      <c r="B66" s="4"/>
      <c r="M66" s="1"/>
      <c r="N66" s="1"/>
      <c r="O66" s="1"/>
      <c r="P66" s="1"/>
    </row>
    <row r="67" spans="2:16" x14ac:dyDescent="0.25">
      <c r="B67" s="4"/>
      <c r="M67" s="1"/>
      <c r="N67" s="1"/>
      <c r="O67" s="1"/>
      <c r="P67" s="1"/>
    </row>
    <row r="68" spans="2:16" x14ac:dyDescent="0.25">
      <c r="B68" s="4"/>
      <c r="M68" s="1"/>
      <c r="N68" s="1"/>
      <c r="O68" s="1"/>
      <c r="P68" s="1"/>
    </row>
    <row r="69" spans="2:16" x14ac:dyDescent="0.25">
      <c r="B69" s="4"/>
      <c r="M69" s="1"/>
      <c r="N69" s="1"/>
      <c r="O69" s="1"/>
      <c r="P69" s="1"/>
    </row>
    <row r="70" spans="2:16" x14ac:dyDescent="0.25">
      <c r="B70" s="4"/>
      <c r="M70" s="1"/>
      <c r="N70" s="1"/>
      <c r="O70" s="1"/>
      <c r="P70" s="1"/>
    </row>
  </sheetData>
  <mergeCells count="26">
    <mergeCell ref="P5:P6"/>
    <mergeCell ref="Q5:Q6"/>
    <mergeCell ref="H5:H6"/>
    <mergeCell ref="I5:I6"/>
    <mergeCell ref="M5:M6"/>
    <mergeCell ref="N5:N6"/>
    <mergeCell ref="O5:O6"/>
    <mergeCell ref="J5:J6"/>
    <mergeCell ref="K5:K6"/>
    <mergeCell ref="L5:L6"/>
    <mergeCell ref="A1:Q1"/>
    <mergeCell ref="A3:A4"/>
    <mergeCell ref="B3:B4"/>
    <mergeCell ref="C3:C4"/>
    <mergeCell ref="D3:O3"/>
    <mergeCell ref="P3:P4"/>
    <mergeCell ref="Q3:Q4"/>
    <mergeCell ref="A23:A29"/>
    <mergeCell ref="G5:G6"/>
    <mergeCell ref="A5:A6"/>
    <mergeCell ref="D5:D6"/>
    <mergeCell ref="E5:E6"/>
    <mergeCell ref="A8:A21"/>
    <mergeCell ref="B5:B6"/>
    <mergeCell ref="C5:C6"/>
    <mergeCell ref="F5:F6"/>
  </mergeCells>
  <pageMargins left="0.19685039370078741" right="0.19685039370078741" top="0.19685039370078741" bottom="0.19685039370078741" header="0.19685039370078741" footer="0.19685039370078741"/>
  <pageSetup paperSize="5" scale="40" orientation="landscape" horizontalDpi="4294967293" verticalDpi="0" r:id="rId1"/>
  <colBreaks count="1" manualBreakCount="1">
    <brk id="17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opLeftCell="A4" zoomScale="55" zoomScaleNormal="55" workbookViewId="0">
      <selection sqref="A1:O1"/>
    </sheetView>
  </sheetViews>
  <sheetFormatPr defaultColWidth="17.85546875" defaultRowHeight="15" x14ac:dyDescent="0.25"/>
  <cols>
    <col min="1" max="1" width="7.140625" style="2" customWidth="1"/>
    <col min="2" max="2" width="18" style="2" customWidth="1"/>
    <col min="3" max="3" width="14.85546875" style="2" customWidth="1"/>
    <col min="4" max="4" width="14.42578125" style="2" customWidth="1"/>
    <col min="5" max="5" width="12.5703125" style="2" customWidth="1"/>
    <col min="6" max="6" width="14.28515625" style="2" customWidth="1"/>
    <col min="7" max="7" width="13" style="2" customWidth="1"/>
    <col min="8" max="8" width="13.28515625" style="2" customWidth="1"/>
    <col min="9" max="9" width="16.5703125" style="2" customWidth="1"/>
    <col min="10" max="10" width="15.42578125" style="2" customWidth="1"/>
    <col min="11" max="11" width="10.7109375" style="2" customWidth="1"/>
    <col min="12" max="12" width="14.42578125" style="2" customWidth="1"/>
    <col min="13" max="13" width="13.42578125" style="2" customWidth="1"/>
    <col min="14" max="14" width="15" style="2" customWidth="1"/>
    <col min="15" max="15" width="11.42578125" style="2" customWidth="1"/>
    <col min="16" max="16384" width="17.85546875" style="2"/>
  </cols>
  <sheetData>
    <row r="1" spans="1:15" ht="30" x14ac:dyDescent="0.4">
      <c r="A1" s="48" t="s">
        <v>63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30" x14ac:dyDescent="0.4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30" x14ac:dyDescent="0.4">
      <c r="A3" s="48" t="s">
        <v>71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22.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31.5" customHeight="1" x14ac:dyDescent="0.25">
      <c r="A5" s="37" t="s">
        <v>56</v>
      </c>
      <c r="B5" s="37" t="s">
        <v>0</v>
      </c>
      <c r="C5" s="49" t="s">
        <v>62</v>
      </c>
      <c r="D5" s="50"/>
      <c r="E5" s="50"/>
      <c r="F5" s="50"/>
      <c r="G5" s="50"/>
      <c r="H5" s="50"/>
      <c r="I5" s="50"/>
      <c r="J5" s="50"/>
      <c r="K5" s="50"/>
      <c r="L5" s="50"/>
      <c r="M5" s="51"/>
      <c r="N5" s="37" t="s">
        <v>58</v>
      </c>
      <c r="O5" s="37" t="s">
        <v>48</v>
      </c>
    </row>
    <row r="6" spans="1:15" ht="46.5" customHeight="1" x14ac:dyDescent="0.25">
      <c r="A6" s="39"/>
      <c r="B6" s="39"/>
      <c r="C6" s="11" t="s">
        <v>33</v>
      </c>
      <c r="D6" s="11" t="s">
        <v>32</v>
      </c>
      <c r="E6" s="11" t="s">
        <v>4</v>
      </c>
      <c r="F6" s="11" t="s">
        <v>1</v>
      </c>
      <c r="G6" s="11" t="s">
        <v>31</v>
      </c>
      <c r="H6" s="8" t="s">
        <v>2</v>
      </c>
      <c r="I6" s="11" t="s">
        <v>3</v>
      </c>
      <c r="J6" s="11" t="s">
        <v>29</v>
      </c>
      <c r="K6" s="11" t="s">
        <v>28</v>
      </c>
      <c r="L6" s="11" t="s">
        <v>57</v>
      </c>
      <c r="M6" s="11" t="s">
        <v>66</v>
      </c>
      <c r="N6" s="39"/>
      <c r="O6" s="39"/>
    </row>
    <row r="7" spans="1:15" s="3" customFormat="1" ht="45" x14ac:dyDescent="0.35">
      <c r="A7" s="11"/>
      <c r="B7" s="8" t="s">
        <v>70</v>
      </c>
      <c r="C7" s="22"/>
      <c r="D7" s="23"/>
      <c r="E7" s="24"/>
      <c r="F7" s="24"/>
      <c r="G7" s="24"/>
      <c r="H7" s="24"/>
      <c r="I7" s="24"/>
      <c r="J7" s="24"/>
      <c r="K7" s="24"/>
      <c r="L7" s="24"/>
      <c r="M7" s="24"/>
      <c r="N7" s="24">
        <v>0</v>
      </c>
      <c r="O7" s="20"/>
    </row>
    <row r="8" spans="1:15" s="3" customFormat="1" ht="23.25" x14ac:dyDescent="0.25">
      <c r="A8" s="11">
        <v>1</v>
      </c>
      <c r="B8" s="8" t="s">
        <v>55</v>
      </c>
      <c r="C8" s="24">
        <f>('Realisasi Penerimaan'!D8)/2750</f>
        <v>1690</v>
      </c>
      <c r="D8" s="24">
        <f>('Realisasi Penerimaan'!D9)/2750</f>
        <v>1185</v>
      </c>
      <c r="E8" s="25">
        <f>('Realisasi Penerimaan'!D17)/4750</f>
        <v>0</v>
      </c>
      <c r="F8" s="24">
        <f>('Realisasi Penerimaan'!D10)/2750</f>
        <v>11600</v>
      </c>
      <c r="G8" s="24">
        <f>('Realisasi Penerimaan'!D11)/2750</f>
        <v>0</v>
      </c>
      <c r="H8" s="24">
        <f>('Realisasi Penerimaan'!D12)/2750</f>
        <v>8400</v>
      </c>
      <c r="I8" s="24">
        <f>('Realisasi Penerimaan'!D13)/2750</f>
        <v>1000</v>
      </c>
      <c r="J8" s="24">
        <v>0</v>
      </c>
      <c r="K8" s="24">
        <v>0</v>
      </c>
      <c r="L8" s="24">
        <f>'Realisasi Penerimaan'!C16/2750</f>
        <v>0</v>
      </c>
      <c r="M8" s="24">
        <v>0</v>
      </c>
      <c r="N8" s="25">
        <f t="shared" ref="N8:N19" si="0">SUM(C8:M8)</f>
        <v>23875</v>
      </c>
      <c r="O8" s="20"/>
    </row>
    <row r="9" spans="1:15" s="3" customFormat="1" ht="23.25" x14ac:dyDescent="0.25">
      <c r="A9" s="11">
        <v>2</v>
      </c>
      <c r="B9" s="8" t="s">
        <v>5</v>
      </c>
      <c r="C9" s="24">
        <f>('Realisasi Penerimaan'!E8)/2750</f>
        <v>70</v>
      </c>
      <c r="D9" s="24">
        <f>('Realisasi Penerimaan'!E9)/2750</f>
        <v>211</v>
      </c>
      <c r="E9" s="25">
        <f>('Realisasi Penerimaan'!E17)/4750</f>
        <v>900</v>
      </c>
      <c r="F9" s="24">
        <f>('Realisasi Penerimaan'!E10)/2750</f>
        <v>1400</v>
      </c>
      <c r="G9" s="24">
        <f>('Realisasi Penerimaan'!E11)/2750</f>
        <v>0</v>
      </c>
      <c r="H9" s="24">
        <f>('Realisasi Penerimaan'!E12)/2750</f>
        <v>1400</v>
      </c>
      <c r="I9" s="24">
        <f>('Realisasi Penerimaan'!E13)/2750</f>
        <v>0</v>
      </c>
      <c r="J9" s="24">
        <v>0</v>
      </c>
      <c r="K9" s="24">
        <v>0</v>
      </c>
      <c r="L9" s="24">
        <f>'Realisasi Penerimaan'!D16/2750</f>
        <v>0</v>
      </c>
      <c r="M9" s="24">
        <v>0</v>
      </c>
      <c r="N9" s="25">
        <f t="shared" si="0"/>
        <v>3981</v>
      </c>
      <c r="O9" s="20"/>
    </row>
    <row r="10" spans="1:15" s="3" customFormat="1" ht="23.25" x14ac:dyDescent="0.25">
      <c r="A10" s="11">
        <v>3</v>
      </c>
      <c r="B10" s="8" t="s">
        <v>6</v>
      </c>
      <c r="C10" s="24">
        <f>('Realisasi Penerimaan'!F8)/2750</f>
        <v>20</v>
      </c>
      <c r="D10" s="24">
        <f>('Realisasi Penerimaan'!F9)/2750</f>
        <v>194</v>
      </c>
      <c r="E10" s="24">
        <f>('Realisasi Penerimaan'!F17)/4750</f>
        <v>500</v>
      </c>
      <c r="F10" s="24">
        <f>('Realisasi Penerimaan'!F10)/2750</f>
        <v>1700</v>
      </c>
      <c r="G10" s="24">
        <f>('Realisasi Penerimaan'!F11)/2750</f>
        <v>0</v>
      </c>
      <c r="H10" s="24">
        <f>('Realisasi Penerimaan'!F12)/2750</f>
        <v>1500</v>
      </c>
      <c r="I10" s="24">
        <f>('Realisasi Penerimaan'!F13)/2750</f>
        <v>0</v>
      </c>
      <c r="J10" s="24">
        <v>0</v>
      </c>
      <c r="K10" s="24">
        <v>0</v>
      </c>
      <c r="L10" s="24">
        <f>'Realisasi Penerimaan'!E16/2750</f>
        <v>0</v>
      </c>
      <c r="M10" s="24">
        <v>0</v>
      </c>
      <c r="N10" s="25">
        <f t="shared" si="0"/>
        <v>3914</v>
      </c>
      <c r="O10" s="20"/>
    </row>
    <row r="11" spans="1:15" s="3" customFormat="1" ht="23.25" x14ac:dyDescent="0.25">
      <c r="A11" s="11">
        <v>4</v>
      </c>
      <c r="B11" s="8" t="s">
        <v>7</v>
      </c>
      <c r="C11" s="24">
        <f>('Realisasi Penerimaan'!G8)/2750</f>
        <v>257</v>
      </c>
      <c r="D11" s="24">
        <f>('Realisasi Penerimaan'!G9)/2750</f>
        <v>202</v>
      </c>
      <c r="E11" s="24">
        <f>('Realisasi Penerimaan'!G17)/4750</f>
        <v>560</v>
      </c>
      <c r="F11" s="24">
        <f>('Realisasi Penerimaan'!G10)/2750</f>
        <v>2900</v>
      </c>
      <c r="G11" s="24">
        <f>('Realisasi Penerimaan'!G11)/2750</f>
        <v>0</v>
      </c>
      <c r="H11" s="24">
        <f>('Realisasi Penerimaan'!G12)/2750</f>
        <v>1400</v>
      </c>
      <c r="I11" s="24">
        <f>('Realisasi Penerimaan'!G13)/2750</f>
        <v>0</v>
      </c>
      <c r="J11" s="24">
        <v>0</v>
      </c>
      <c r="K11" s="24">
        <v>0</v>
      </c>
      <c r="L11" s="24">
        <f>'Realisasi Penerimaan'!F16/2750</f>
        <v>0</v>
      </c>
      <c r="M11" s="24">
        <v>0</v>
      </c>
      <c r="N11" s="25">
        <f t="shared" si="0"/>
        <v>5319</v>
      </c>
      <c r="O11" s="20"/>
    </row>
    <row r="12" spans="1:15" s="3" customFormat="1" ht="23.25" x14ac:dyDescent="0.25">
      <c r="A12" s="11">
        <v>5</v>
      </c>
      <c r="B12" s="8" t="s">
        <v>8</v>
      </c>
      <c r="C12" s="24">
        <f>('Realisasi Penerimaan'!H8)/2750</f>
        <v>800</v>
      </c>
      <c r="D12" s="24">
        <f>('Realisasi Penerimaan'!H9)/2750</f>
        <v>123</v>
      </c>
      <c r="E12" s="24">
        <f>('Realisasi Penerimaan'!H17)/4750</f>
        <v>220</v>
      </c>
      <c r="F12" s="24">
        <f>('Realisasi Penerimaan'!H10)/2750</f>
        <v>8200</v>
      </c>
      <c r="G12" s="24">
        <f>('Realisasi Penerimaan'!H11)/2750</f>
        <v>0</v>
      </c>
      <c r="H12" s="24">
        <f>('Realisasi Penerimaan'!H12)/2750</f>
        <v>2500</v>
      </c>
      <c r="I12" s="24">
        <f>('Realisasi Penerimaan'!H13)/2750</f>
        <v>0</v>
      </c>
      <c r="J12" s="24">
        <v>0</v>
      </c>
      <c r="K12" s="24">
        <v>0</v>
      </c>
      <c r="L12" s="24">
        <f>'Realisasi Penerimaan'!G16/2750</f>
        <v>0</v>
      </c>
      <c r="M12" s="24">
        <v>0</v>
      </c>
      <c r="N12" s="25">
        <f t="shared" si="0"/>
        <v>11843</v>
      </c>
      <c r="O12" s="20"/>
    </row>
    <row r="13" spans="1:15" s="3" customFormat="1" ht="23.25" x14ac:dyDescent="0.25">
      <c r="A13" s="11">
        <v>6</v>
      </c>
      <c r="B13" s="8" t="s">
        <v>9</v>
      </c>
      <c r="C13" s="24">
        <f>('Realisasi Penerimaan'!I8)/2750</f>
        <v>900</v>
      </c>
      <c r="D13" s="24">
        <f>('Realisasi Penerimaan'!I9)/2750</f>
        <v>650</v>
      </c>
      <c r="E13" s="25">
        <f>('Realisasi Penerimaan'!I17)/4750</f>
        <v>742</v>
      </c>
      <c r="F13" s="24">
        <f>('Realisasi Penerimaan'!I10)/2750</f>
        <v>12700</v>
      </c>
      <c r="G13" s="24">
        <f>('Realisasi Penerimaan'!I11)/2750</f>
        <v>0</v>
      </c>
      <c r="H13" s="24">
        <f>('Realisasi Penerimaan'!I12)/2750</f>
        <v>6600</v>
      </c>
      <c r="I13" s="24">
        <f>('Realisasi Penerimaan'!I13)/2750</f>
        <v>426</v>
      </c>
      <c r="J13" s="24">
        <v>0</v>
      </c>
      <c r="K13" s="24">
        <v>0</v>
      </c>
      <c r="L13" s="24">
        <f>'Realisasi Penerimaan'!H16/2750</f>
        <v>0</v>
      </c>
      <c r="M13" s="24">
        <v>0</v>
      </c>
      <c r="N13" s="25">
        <f t="shared" si="0"/>
        <v>22018</v>
      </c>
      <c r="O13" s="20"/>
    </row>
    <row r="14" spans="1:15" s="3" customFormat="1" ht="23.25" x14ac:dyDescent="0.25">
      <c r="A14" s="11">
        <v>7</v>
      </c>
      <c r="B14" s="8" t="s">
        <v>10</v>
      </c>
      <c r="C14" s="24">
        <f>('Realisasi Penerimaan'!J8)/2750</f>
        <v>200</v>
      </c>
      <c r="D14" s="24">
        <f>('Realisasi Penerimaan'!J9)/2750</f>
        <v>155</v>
      </c>
      <c r="E14" s="25">
        <f>('Realisasi Penerimaan'!J17)/4750</f>
        <v>460</v>
      </c>
      <c r="F14" s="24">
        <f>('Realisasi Penerimaan'!J10)/2750</f>
        <v>4900</v>
      </c>
      <c r="G14" s="24">
        <f>('Realisasi Penerimaan'!J11)/2750</f>
        <v>0</v>
      </c>
      <c r="H14" s="24">
        <f>('Realisasi Penerimaan'!J12)/2750</f>
        <v>3000</v>
      </c>
      <c r="I14" s="24">
        <f>('Realisasi Penerimaan'!J13)/2750</f>
        <v>0</v>
      </c>
      <c r="J14" s="24">
        <v>0</v>
      </c>
      <c r="K14" s="24">
        <v>0</v>
      </c>
      <c r="L14" s="24">
        <f>'Realisasi Penerimaan'!I16/2750</f>
        <v>0</v>
      </c>
      <c r="M14" s="24">
        <v>0</v>
      </c>
      <c r="N14" s="25">
        <f t="shared" si="0"/>
        <v>8715</v>
      </c>
      <c r="O14" s="20"/>
    </row>
    <row r="15" spans="1:15" s="3" customFormat="1" ht="23.25" x14ac:dyDescent="0.25">
      <c r="A15" s="11">
        <v>8</v>
      </c>
      <c r="B15" s="8" t="s">
        <v>11</v>
      </c>
      <c r="C15" s="24">
        <f>('Realisasi Penerimaan'!K8)/2750</f>
        <v>200</v>
      </c>
      <c r="D15" s="24">
        <f>('Realisasi Penerimaan'!K9)/2750</f>
        <v>72</v>
      </c>
      <c r="E15" s="24">
        <f>('Realisasi Penerimaan'!K17)/4750</f>
        <v>318</v>
      </c>
      <c r="F15" s="24">
        <f>('Realisasi Penerimaan'!K10)/2750</f>
        <v>3400</v>
      </c>
      <c r="G15" s="24">
        <f>('Realisasi Penerimaan'!K11)/2750</f>
        <v>0</v>
      </c>
      <c r="H15" s="24">
        <f>('Realisasi Penerimaan'!K12)/2750</f>
        <v>1000</v>
      </c>
      <c r="I15" s="24">
        <f>('Realisasi Penerimaan'!K13)/2750</f>
        <v>0</v>
      </c>
      <c r="J15" s="24">
        <v>0</v>
      </c>
      <c r="K15" s="24">
        <v>0</v>
      </c>
      <c r="L15" s="24">
        <f>'Realisasi Penerimaan'!J16/2750</f>
        <v>0</v>
      </c>
      <c r="M15" s="24">
        <v>0</v>
      </c>
      <c r="N15" s="24">
        <f t="shared" si="0"/>
        <v>4990</v>
      </c>
      <c r="O15" s="20"/>
    </row>
    <row r="16" spans="1:15" s="3" customFormat="1" ht="23.25" x14ac:dyDescent="0.25">
      <c r="A16" s="11">
        <v>9</v>
      </c>
      <c r="B16" s="8" t="s">
        <v>12</v>
      </c>
      <c r="C16" s="24">
        <f>('Realisasi Penerimaan'!L8)/2750</f>
        <v>300</v>
      </c>
      <c r="D16" s="24">
        <f>('Realisasi Penerimaan'!L9)/2750</f>
        <v>217</v>
      </c>
      <c r="E16" s="25">
        <f>('Realisasi Penerimaan'!L17)/4750</f>
        <v>100</v>
      </c>
      <c r="F16" s="24">
        <f>('Realisasi Penerimaan'!L10)/2750</f>
        <v>3100</v>
      </c>
      <c r="G16" s="24">
        <f>('Realisasi Penerimaan'!L11)/2750</f>
        <v>0</v>
      </c>
      <c r="H16" s="24">
        <f>('Realisasi Penerimaan'!L12)/2750</f>
        <v>1800</v>
      </c>
      <c r="I16" s="24">
        <f>('Realisasi Penerimaan'!L13)/2750</f>
        <v>0</v>
      </c>
      <c r="J16" s="24">
        <v>0</v>
      </c>
      <c r="K16" s="24">
        <v>0</v>
      </c>
      <c r="L16" s="24">
        <f>'Realisasi Penerimaan'!K16/2750</f>
        <v>400</v>
      </c>
      <c r="M16" s="24">
        <v>0</v>
      </c>
      <c r="N16" s="25">
        <f t="shared" si="0"/>
        <v>5917</v>
      </c>
      <c r="O16" s="20"/>
    </row>
    <row r="17" spans="1:15" s="3" customFormat="1" ht="23.25" x14ac:dyDescent="0.25">
      <c r="A17" s="11">
        <v>10</v>
      </c>
      <c r="B17" s="8" t="s">
        <v>13</v>
      </c>
      <c r="C17" s="25">
        <f>('Realisasi Penerimaan'!M8)/2750</f>
        <v>463</v>
      </c>
      <c r="D17" s="24">
        <f>('Realisasi Penerimaan'!M9)/2750</f>
        <v>138</v>
      </c>
      <c r="E17" s="24">
        <f>('Realisasi Penerimaan'!M17)/4750</f>
        <v>135</v>
      </c>
      <c r="F17" s="24">
        <f>('Realisasi Penerimaan'!M10)/2750</f>
        <v>2700</v>
      </c>
      <c r="G17" s="24">
        <f>('Realisasi Penerimaan'!M11)/2750</f>
        <v>0</v>
      </c>
      <c r="H17" s="24">
        <f>('Realisasi Penerimaan'!M12)/2750</f>
        <v>800</v>
      </c>
      <c r="I17" s="24">
        <f>('Realisasi Penerimaan'!M13)/2750</f>
        <v>0</v>
      </c>
      <c r="J17" s="24">
        <v>0</v>
      </c>
      <c r="K17" s="24">
        <v>0</v>
      </c>
      <c r="L17" s="24">
        <f>'Realisasi Penerimaan'!L16/2750</f>
        <v>0</v>
      </c>
      <c r="M17" s="24">
        <v>0</v>
      </c>
      <c r="N17" s="24">
        <f t="shared" si="0"/>
        <v>4236</v>
      </c>
      <c r="O17" s="20"/>
    </row>
    <row r="18" spans="1:15" s="3" customFormat="1" ht="23.25" x14ac:dyDescent="0.25">
      <c r="A18" s="11">
        <v>11</v>
      </c>
      <c r="B18" s="8" t="s">
        <v>14</v>
      </c>
      <c r="C18" s="24">
        <f>('Realisasi Penerimaan'!N8)/2750</f>
        <v>200</v>
      </c>
      <c r="D18" s="24">
        <f>('Realisasi Penerimaan'!N9)/2750</f>
        <v>195</v>
      </c>
      <c r="E18" s="24">
        <f>('Realisasi Penerimaan'!N17)/3450</f>
        <v>111.52173913043478</v>
      </c>
      <c r="F18" s="24">
        <f>('Realisasi Penerimaan'!N10)/2750</f>
        <v>2400</v>
      </c>
      <c r="G18" s="24">
        <f>('Realisasi Penerimaan'!N11)/2750</f>
        <v>0</v>
      </c>
      <c r="H18" s="24">
        <f>('Realisasi Penerimaan'!N12)/2750</f>
        <v>1500</v>
      </c>
      <c r="I18" s="24">
        <f>('Realisasi Penerimaan'!N13)/2750</f>
        <v>0</v>
      </c>
      <c r="J18" s="24">
        <v>0</v>
      </c>
      <c r="K18" s="24">
        <v>0</v>
      </c>
      <c r="L18" s="24">
        <f>'Realisasi Penerimaan'!M16/2750</f>
        <v>0</v>
      </c>
      <c r="M18" s="24">
        <v>0</v>
      </c>
      <c r="N18" s="24">
        <f t="shared" si="0"/>
        <v>4406.521739130435</v>
      </c>
      <c r="O18" s="20"/>
    </row>
    <row r="19" spans="1:15" s="3" customFormat="1" ht="23.25" x14ac:dyDescent="0.25">
      <c r="A19" s="11">
        <v>12</v>
      </c>
      <c r="B19" s="8" t="s">
        <v>15</v>
      </c>
      <c r="C19" s="24">
        <f>('Realisasi Penerimaan'!O8)/2750</f>
        <v>1214</v>
      </c>
      <c r="D19" s="24">
        <f>('Realisasi Penerimaan'!O9)/2750</f>
        <v>533</v>
      </c>
      <c r="E19" s="24">
        <f>('Realisasi Penerimaan'!O17)/4750</f>
        <v>214</v>
      </c>
      <c r="F19" s="24">
        <f>('Realisasi Penerimaan'!O10)/2750</f>
        <v>6348</v>
      </c>
      <c r="G19" s="24">
        <f>('Realisasi Penerimaan'!O11)/2750</f>
        <v>0</v>
      </c>
      <c r="H19" s="24">
        <f>('Realisasi Penerimaan'!O12)/2750</f>
        <v>3309</v>
      </c>
      <c r="I19" s="24">
        <f>('Realisasi Penerimaan'!O13)/2750</f>
        <v>152</v>
      </c>
      <c r="J19" s="24">
        <v>0</v>
      </c>
      <c r="K19" s="24">
        <v>0</v>
      </c>
      <c r="L19" s="24">
        <f>'Realisasi Penerimaan'!N16/2750</f>
        <v>0</v>
      </c>
      <c r="M19" s="24">
        <v>0</v>
      </c>
      <c r="N19" s="24">
        <f t="shared" si="0"/>
        <v>11770</v>
      </c>
      <c r="O19" s="20"/>
    </row>
    <row r="20" spans="1:15" s="3" customFormat="1" ht="23.25" x14ac:dyDescent="0.25">
      <c r="A20" s="11"/>
      <c r="B20" s="11" t="s">
        <v>16</v>
      </c>
      <c r="C20" s="26">
        <f>SUM(C8:C19)</f>
        <v>6314</v>
      </c>
      <c r="D20" s="26">
        <f t="shared" ref="D20:M20" si="1">SUM(D8:D19)</f>
        <v>3875</v>
      </c>
      <c r="E20" s="26">
        <f t="shared" si="1"/>
        <v>4260.521739130435</v>
      </c>
      <c r="F20" s="26">
        <f t="shared" si="1"/>
        <v>61348</v>
      </c>
      <c r="G20" s="26">
        <f t="shared" si="1"/>
        <v>0</v>
      </c>
      <c r="H20" s="26">
        <f t="shared" si="1"/>
        <v>33209</v>
      </c>
      <c r="I20" s="26">
        <f t="shared" si="1"/>
        <v>1578</v>
      </c>
      <c r="J20" s="26">
        <f t="shared" si="1"/>
        <v>0</v>
      </c>
      <c r="K20" s="26">
        <f t="shared" si="1"/>
        <v>0</v>
      </c>
      <c r="L20" s="26">
        <f t="shared" si="1"/>
        <v>400</v>
      </c>
      <c r="M20" s="26">
        <f t="shared" si="1"/>
        <v>0</v>
      </c>
      <c r="N20" s="27">
        <f>SUM(N8:N18)</f>
        <v>99214.521739130432</v>
      </c>
      <c r="O20" s="20"/>
    </row>
    <row r="21" spans="1:15" ht="23.25" x14ac:dyDescent="0.3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23.25" x14ac:dyDescent="0.3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23.25" x14ac:dyDescent="0.35">
      <c r="A23" s="28"/>
      <c r="B23" s="29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3.25" x14ac:dyDescent="0.3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</sheetData>
  <mergeCells count="8">
    <mergeCell ref="A1:O1"/>
    <mergeCell ref="N5:N6"/>
    <mergeCell ref="A5:A6"/>
    <mergeCell ref="C5:M5"/>
    <mergeCell ref="B5:B6"/>
    <mergeCell ref="O5:O6"/>
    <mergeCell ref="A2:O2"/>
    <mergeCell ref="A3:O3"/>
  </mergeCells>
  <pageMargins left="0.70866141732283461" right="0.70866141732283461" top="0.74803149606299213" bottom="0.74803149606299213" header="0.31496062992125984" footer="0.31496062992125984"/>
  <pageSetup paperSize="5" scale="72" orientation="landscape" horizontalDpi="4294967293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Realisasi Penerimaan</vt:lpstr>
      <vt:lpstr>Kunjungan Wisatawan </vt:lpstr>
      <vt:lpstr>'Kunjungan Wisatawan '!Print_Area</vt:lpstr>
      <vt:lpstr>'Realisasi Penerimaan'!Print_Area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Emonnkk</cp:lastModifiedBy>
  <cp:lastPrinted>2018-05-04T01:15:18Z</cp:lastPrinted>
  <dcterms:created xsi:type="dcterms:W3CDTF">2017-06-06T04:35:33Z</dcterms:created>
  <dcterms:modified xsi:type="dcterms:W3CDTF">2019-07-16T01:40:21Z</dcterms:modified>
</cp:coreProperties>
</file>